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" windowHeight="5430"/>
  </bookViews>
  <sheets>
    <sheet name="Submission_header" sheetId="2" r:id="rId1"/>
    <sheet name="Comments" sheetId="3" r:id="rId2"/>
    <sheet name="Traded_risk_capital_requirement" sheetId="4" r:id="rId3"/>
    <sheet name="Lists_Enumeration" sheetId="5" state="hidden" r:id="rId4"/>
    <sheet name="Lists_Pattern" sheetId="6" state="hidden" r:id="rId5"/>
    <sheet name="Lists_PickList" sheetId="7" state="hidden" r:id="rId6"/>
  </sheets>
  <definedNames>
    <definedName name="Enumeration">Lists_Enumeration!$J$2:$J$23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<sst xmlns="http://schemas.openxmlformats.org/spreadsheetml/2006/main" count="164" uniqueCount="82">
  <si>
    <t>p_Report_Enumeration_Back</t>
  </si>
  <si>
    <t>Market_risk_and_CVA_RWA_projections</t>
  </si>
  <si>
    <t>202202</t>
  </si>
  <si>
    <t>Commenttype#Commenttype</t>
  </si>
  <si>
    <t>General comment</t>
  </si>
  <si>
    <t>Validation rule comment</t>
  </si>
  <si>
    <t>ContextMarketriskandCVARWAprojections#ContextMarketriskandCVARWAprojections</t>
  </si>
  <si>
    <t>Traded_risk_capital_requirement</t>
  </si>
  <si>
    <t>Marketriskcapitalrequirementlevel1#Marketriskcapitalrequirementlevel1</t>
  </si>
  <si>
    <t>CVA risk</t>
  </si>
  <si>
    <t>Market risk</t>
  </si>
  <si>
    <t>Marketriskcapitalrequirementlevel2#Marketriskcapitalrequirementlevel2</t>
  </si>
  <si>
    <t>Internal model for incremental default and migration risk</t>
  </si>
  <si>
    <t>Own funds requirements for CVA risk advanced method non stressed VaR calibration</t>
  </si>
  <si>
    <t>Own funds requirements for CVA risk advanced method, stressed VaR calibration</t>
  </si>
  <si>
    <t>Own funds requirements for CVA risk standardised method</t>
  </si>
  <si>
    <t>Own funds requirements for the correlation trading portfolio reported value</t>
  </si>
  <si>
    <t>Risks not in VaR</t>
  </si>
  <si>
    <t>Standardised approach</t>
  </si>
  <si>
    <t>Stressed VaR</t>
  </si>
  <si>
    <t>VaR</t>
  </si>
  <si>
    <t>Projectionperiod#Projectionperiod</t>
  </si>
  <si>
    <t>Year 0</t>
  </si>
  <si>
    <t>Year 1</t>
  </si>
  <si>
    <t>Year 2</t>
  </si>
  <si>
    <t>Year 3</t>
  </si>
  <si>
    <t>Year 4</t>
  </si>
  <si>
    <t>Year 5</t>
  </si>
  <si>
    <t>ScenarioACS#ScenarioACS</t>
  </si>
  <si>
    <t>Annual cyclical scenario</t>
  </si>
  <si>
    <t>Baseline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</si>
  <si>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</si>
  <si>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</si>
  <si>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</si>
  <si>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</si>
  <si>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</si>
  <si>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</si>
  <si>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</si>
  <si>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</si>
  <si>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</si>
  <si>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</si>
  <si>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</si>
  <si>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</si>
  <si>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Market_risk_and_CVA_RWA_projections_Version_202202_Template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</si>
  <si>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</si>
  <si>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</si>
  <si>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</si>
  <si>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</si>
  <si>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</si>
  <si>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</si>
  <si>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</si>
  <si>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</si>
  <si>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Market risk and CVA RWA projections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</si>
  <si>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</si>
  <si>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</si>
  <si>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</si>
  <si>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</si>
  <si>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</si>
  <si>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</si>
  <si>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</si>
  <si>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Context</t>
  </si>
  <si>
    <t>Comment type</t>
  </si>
  <si>
    <t>Rule ID</t>
  </si>
  <si>
    <t>Comment</t>
  </si>
  <si>
    <t>Market risk capital requirement level 1</t>
  </si>
  <si>
    <t>Market risk capital requirement level 2</t>
  </si>
  <si>
    <t>Scenario</t>
  </si>
  <si>
    <t>Projection period</t>
  </si>
  <si>
    <t>RWA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</si>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</sst>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4" sqref="E4"/>
    </sheetView>
  </sheetViews>
  <sheetFormatPr defaultRowHeight="14.25" x14ac:dyDescent="0.45"/>
  <cols>
    <col min="1" max="1" width="62.86328125" bestFit="1" customWidth="1"/>
    <col min="2" max="2" width="34.73046875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4" t="s">
        <v>43</v>
      </c>
    </row>
    <row r="3" spans="1:5" x14ac:dyDescent="0.45">
      <c r="A3" t="s">
        <v>46</v>
      </c>
      <c r="B3" t="s">
        <v>51</v>
      </c>
      <c r="D3" t="s">
        <v>55</v>
      </c>
      <c r="E3" s="5">
        <v>44742</v>
      </c>
    </row>
    <row r="5" spans="1:5" x14ac:dyDescent="0.45">
      <c r="A5" t="s">
        <v>47</v>
      </c>
      <c r="B5" t="s">
        <v>52</v>
      </c>
      <c r="D5" t="s">
        <v>56</v>
      </c>
      <c r="E5" t="s">
        <v>59</v>
      </c>
    </row>
    <row r="7" spans="1:5" x14ac:dyDescent="0.45">
      <c r="A7" t="s">
        <v>48</v>
      </c>
      <c r="D7" t="s">
        <v>57</v>
      </c>
      <c r="E7">
        <f>Submission_header!B9-1</f>
        <v>0</v>
      </c>
    </row>
    <row r="9" spans="1:5" x14ac:dyDescent="0.45">
      <c r="A9" t="s">
        <v>49</v>
      </c>
      <c r="B9">
        <v>1</v>
      </c>
      <c r="D9" t="s">
        <v>34</v>
      </c>
      <c r="E9">
        <v>202202</v>
      </c>
    </row>
    <row r="11" spans="1:5" x14ac:dyDescent="0.45">
      <c r="A11" t="s">
        <v>44</v>
      </c>
      <c r="B11" t="s">
        <v>50</v>
      </c>
      <c r="D11" t="s">
        <v>53</v>
      </c>
      <c r="E11" t="s">
        <v>58</v>
      </c>
    </row>
    <row r="13" spans="1:5" x14ac:dyDescent="0.45">
      <c r="A13" t="s">
        <v>45</v>
      </c>
      <c r="D13" t="s">
        <v>54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4.25" x14ac:dyDescent="0.45"/>
  <cols>
    <col min="1" max="1" width="69.3984375" bestFit="1" customWidth="1"/>
    <col min="2" max="2" width="15.59765625" bestFit="1" customWidth="1"/>
    <col min="3" max="3" width="7.86328125" bestFit="1" customWidth="1"/>
    <col min="4" max="4" width="10.3984375" bestFit="1" customWidth="1"/>
  </cols>
  <sheetData>
    <row r="1" spans="1:4" ht="15.75" x14ac:dyDescent="0.5">
      <c r="A1" s="4" t="s">
        <v>43</v>
      </c>
    </row>
    <row r="3" spans="1:4" ht="15.75" x14ac:dyDescent="0.5">
      <c r="A3" s="3" t="s">
        <v>60</v>
      </c>
      <c r="B3" s="3" t="s">
        <v>61</v>
      </c>
      <c r="C3" s="3" t="s">
        <v>62</v>
      </c>
      <c r="D3" s="3" t="s">
        <v>63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TRUE,("ContextMarketriskandCVARWAprojections#ContextMarketriskandCVARWAprojections"=Enumeration),0)),1,SUMPRODUCT(--(Enumeration="ContextMarketriskandCVARWAprojections#ContextMarketriskandCVARWAprojections")),1)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4.25" x14ac:dyDescent="0.45"/>
  <cols>
    <col min="1" max="1" width="69.3984375" bestFit="1" customWidth="1"/>
    <col min="2" max="2" width="40" bestFit="1" customWidth="1"/>
    <col min="3" max="3" width="9.3984375" bestFit="1" customWidth="1"/>
    <col min="4" max="4" width="18.3984375" bestFit="1" customWidth="1"/>
    <col min="5" max="5" width="5.86328125" bestFit="1" customWidth="1"/>
  </cols>
  <sheetData>
    <row r="1" spans="1:5" ht="15.75" x14ac:dyDescent="0.5">
      <c r="A1" s="4" t="s">
        <v>43</v>
      </c>
    </row>
    <row r="3" spans="1:5" ht="15.75" x14ac:dyDescent="0.5">
      <c r="A3" s="3" t="s">
        <v>64</v>
      </c>
      <c r="B3" s="3" t="s">
        <v>65</v>
      </c>
      <c r="C3" s="3" t="s">
        <v>66</v>
      </c>
      <c r="D3" s="3" t="s">
        <v>67</v>
      </c>
      <c r="E3" s="3" t="s">
        <v>68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TRUE,("Marketriskcapitalrequirementlevel1#Marketriskcapitalrequirementlevel1"=Enumeration),0)),1,SUMPRODUCT(--(Enumeration="Marketriskcapitalrequirementlevel1#Marketriskcapitalrequirementlevel1")),1)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TRUE,("Marketriskcapitalrequirementlevel2#Marketriskcapitalrequirementlevel2"=Enumeration),0)),1,SUMPRODUCT(--(Enumeration="Marketriskcapitalrequirementlevel2#Marketriskcapitalrequirementlevel2")),1)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C4:C1004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workbookViewId="0"/>
  </sheetViews>
  <sheetFormatPr defaultRowHeight="14.25" x14ac:dyDescent="0.45"/>
  <cols>
    <col min="1" max="1" width="27.1328125" bestFit="1" customWidth="1"/>
    <col min="2" max="2" width="9.265625" bestFit="1" customWidth="1"/>
    <col min="3" max="3" width="37.59765625" bestFit="1" customWidth="1"/>
    <col min="4" max="4" width="7" bestFit="1" customWidth="1"/>
    <col min="8" max="8" width="2" bestFit="1" customWidth="1"/>
    <col min="10" max="10" width="79.86328125" bestFit="1" customWidth="1"/>
    <col min="11" max="11" width="77.86328125" bestFit="1" customWidth="1"/>
  </cols>
  <sheetData>
    <row r="2" spans="1:11" x14ac:dyDescent="0.45">
      <c r="A2" s="1" t="s">
        <v>0</v>
      </c>
      <c r="B2" s="2">
        <v>44586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44586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44586</v>
      </c>
      <c r="C4" s="1" t="s">
        <v>1</v>
      </c>
      <c r="D4" s="1" t="s">
        <v>2</v>
      </c>
      <c r="H4">
        <v>1</v>
      </c>
      <c r="J4" s="1" t="s">
        <v>6</v>
      </c>
      <c r="K4" s="1" t="s">
        <v>7</v>
      </c>
    </row>
    <row r="5" spans="1:11" x14ac:dyDescent="0.45">
      <c r="A5" s="1" t="s">
        <v>0</v>
      </c>
      <c r="B5" s="2">
        <v>44586</v>
      </c>
      <c r="C5" s="1" t="s">
        <v>1</v>
      </c>
      <c r="D5" s="1" t="s">
        <v>2</v>
      </c>
      <c r="H5">
        <v>1</v>
      </c>
      <c r="J5" s="1" t="s">
        <v>8</v>
      </c>
      <c r="K5" s="1" t="s">
        <v>9</v>
      </c>
    </row>
    <row r="6" spans="1:11" x14ac:dyDescent="0.45">
      <c r="A6" s="1" t="s">
        <v>0</v>
      </c>
      <c r="B6" s="2">
        <v>44586</v>
      </c>
      <c r="C6" s="1" t="s">
        <v>1</v>
      </c>
      <c r="D6" s="1" t="s">
        <v>2</v>
      </c>
      <c r="H6">
        <v>2</v>
      </c>
      <c r="J6" s="1" t="s">
        <v>8</v>
      </c>
      <c r="K6" s="1" t="s">
        <v>10</v>
      </c>
    </row>
    <row r="7" spans="1:11" x14ac:dyDescent="0.45">
      <c r="A7" s="1" t="s">
        <v>0</v>
      </c>
      <c r="B7" s="2">
        <v>44586</v>
      </c>
      <c r="C7" s="1" t="s">
        <v>1</v>
      </c>
      <c r="D7" s="1" t="s">
        <v>2</v>
      </c>
      <c r="H7">
        <v>1</v>
      </c>
      <c r="J7" s="1" t="s">
        <v>11</v>
      </c>
      <c r="K7" s="1" t="s">
        <v>12</v>
      </c>
    </row>
    <row r="8" spans="1:11" x14ac:dyDescent="0.45">
      <c r="A8" s="1" t="s">
        <v>0</v>
      </c>
      <c r="B8" s="2">
        <v>44586</v>
      </c>
      <c r="C8" s="1" t="s">
        <v>1</v>
      </c>
      <c r="D8" s="1" t="s">
        <v>2</v>
      </c>
      <c r="H8">
        <v>2</v>
      </c>
      <c r="J8" s="1" t="s">
        <v>11</v>
      </c>
      <c r="K8" s="1" t="s">
        <v>13</v>
      </c>
    </row>
    <row r="9" spans="1:11" x14ac:dyDescent="0.45">
      <c r="A9" s="1" t="s">
        <v>0</v>
      </c>
      <c r="B9" s="2">
        <v>44586</v>
      </c>
      <c r="C9" s="1" t="s">
        <v>1</v>
      </c>
      <c r="D9" s="1" t="s">
        <v>2</v>
      </c>
      <c r="H9">
        <v>3</v>
      </c>
      <c r="J9" s="1" t="s">
        <v>11</v>
      </c>
      <c r="K9" s="1" t="s">
        <v>14</v>
      </c>
    </row>
    <row r="10" spans="1:11" x14ac:dyDescent="0.45">
      <c r="A10" s="1" t="s">
        <v>0</v>
      </c>
      <c r="B10" s="2">
        <v>44586</v>
      </c>
      <c r="C10" s="1" t="s">
        <v>1</v>
      </c>
      <c r="D10" s="1" t="s">
        <v>2</v>
      </c>
      <c r="H10">
        <v>4</v>
      </c>
      <c r="J10" s="1" t="s">
        <v>11</v>
      </c>
      <c r="K10" s="1" t="s">
        <v>15</v>
      </c>
    </row>
    <row r="11" spans="1:11" x14ac:dyDescent="0.45">
      <c r="A11" s="1" t="s">
        <v>0</v>
      </c>
      <c r="B11" s="2">
        <v>44586</v>
      </c>
      <c r="C11" s="1" t="s">
        <v>1</v>
      </c>
      <c r="D11" s="1" t="s">
        <v>2</v>
      </c>
      <c r="H11">
        <v>5</v>
      </c>
      <c r="J11" s="1" t="s">
        <v>11</v>
      </c>
      <c r="K11" s="1" t="s">
        <v>16</v>
      </c>
    </row>
    <row r="12" spans="1:11" x14ac:dyDescent="0.45">
      <c r="A12" s="1" t="s">
        <v>0</v>
      </c>
      <c r="B12" s="2">
        <v>44586</v>
      </c>
      <c r="C12" s="1" t="s">
        <v>1</v>
      </c>
      <c r="D12" s="1" t="s">
        <v>2</v>
      </c>
      <c r="H12">
        <v>6</v>
      </c>
      <c r="J12" s="1" t="s">
        <v>11</v>
      </c>
      <c r="K12" s="1" t="s">
        <v>17</v>
      </c>
    </row>
    <row r="13" spans="1:11" x14ac:dyDescent="0.45">
      <c r="A13" s="1" t="s">
        <v>0</v>
      </c>
      <c r="B13" s="2">
        <v>44586</v>
      </c>
      <c r="C13" s="1" t="s">
        <v>1</v>
      </c>
      <c r="D13" s="1" t="s">
        <v>2</v>
      </c>
      <c r="H13">
        <v>7</v>
      </c>
      <c r="J13" s="1" t="s">
        <v>11</v>
      </c>
      <c r="K13" s="1" t="s">
        <v>18</v>
      </c>
    </row>
    <row r="14" spans="1:11" x14ac:dyDescent="0.45">
      <c r="A14" s="1" t="s">
        <v>0</v>
      </c>
      <c r="B14" s="2">
        <v>44586</v>
      </c>
      <c r="C14" s="1" t="s">
        <v>1</v>
      </c>
      <c r="D14" s="1" t="s">
        <v>2</v>
      </c>
      <c r="H14">
        <v>8</v>
      </c>
      <c r="J14" s="1" t="s">
        <v>11</v>
      </c>
      <c r="K14" s="1" t="s">
        <v>19</v>
      </c>
    </row>
    <row r="15" spans="1:11" x14ac:dyDescent="0.45">
      <c r="A15" s="1" t="s">
        <v>0</v>
      </c>
      <c r="B15" s="2">
        <v>44586</v>
      </c>
      <c r="C15" s="1" t="s">
        <v>1</v>
      </c>
      <c r="D15" s="1" t="s">
        <v>2</v>
      </c>
      <c r="H15">
        <v>9</v>
      </c>
      <c r="J15" s="1" t="s">
        <v>11</v>
      </c>
      <c r="K15" s="1" t="s">
        <v>20</v>
      </c>
    </row>
    <row r="16" spans="1:11" x14ac:dyDescent="0.45">
      <c r="A16" s="1" t="s">
        <v>0</v>
      </c>
      <c r="B16" s="2">
        <v>44586</v>
      </c>
      <c r="C16" s="1" t="s">
        <v>1</v>
      </c>
      <c r="D16" s="1" t="s">
        <v>2</v>
      </c>
      <c r="H16">
        <v>1</v>
      </c>
      <c r="J16" s="1" t="s">
        <v>21</v>
      </c>
      <c r="K16" s="1" t="s">
        <v>22</v>
      </c>
    </row>
    <row r="17" spans="1:11" x14ac:dyDescent="0.45">
      <c r="A17" s="1" t="s">
        <v>0</v>
      </c>
      <c r="B17" s="2">
        <v>44586</v>
      </c>
      <c r="C17" s="1" t="s">
        <v>1</v>
      </c>
      <c r="D17" s="1" t="s">
        <v>2</v>
      </c>
      <c r="H17">
        <v>2</v>
      </c>
      <c r="J17" s="1" t="s">
        <v>21</v>
      </c>
      <c r="K17" s="1" t="s">
        <v>23</v>
      </c>
    </row>
    <row r="18" spans="1:11" x14ac:dyDescent="0.45">
      <c r="A18" s="1" t="s">
        <v>0</v>
      </c>
      <c r="B18" s="2">
        <v>44586</v>
      </c>
      <c r="C18" s="1" t="s">
        <v>1</v>
      </c>
      <c r="D18" s="1" t="s">
        <v>2</v>
      </c>
      <c r="H18">
        <v>3</v>
      </c>
      <c r="J18" s="1" t="s">
        <v>21</v>
      </c>
      <c r="K18" s="1" t="s">
        <v>24</v>
      </c>
    </row>
    <row r="19" spans="1:11" x14ac:dyDescent="0.45">
      <c r="A19" s="1" t="s">
        <v>0</v>
      </c>
      <c r="B19" s="2">
        <v>44586</v>
      </c>
      <c r="C19" s="1" t="s">
        <v>1</v>
      </c>
      <c r="D19" s="1" t="s">
        <v>2</v>
      </c>
      <c r="H19">
        <v>4</v>
      </c>
      <c r="J19" s="1" t="s">
        <v>21</v>
      </c>
      <c r="K19" s="1" t="s">
        <v>25</v>
      </c>
    </row>
    <row r="20" spans="1:11" x14ac:dyDescent="0.45">
      <c r="A20" s="1" t="s">
        <v>0</v>
      </c>
      <c r="B20" s="2">
        <v>44586</v>
      </c>
      <c r="C20" s="1" t="s">
        <v>1</v>
      </c>
      <c r="D20" s="1" t="s">
        <v>2</v>
      </c>
      <c r="H20">
        <v>5</v>
      </c>
      <c r="J20" s="1" t="s">
        <v>21</v>
      </c>
      <c r="K20" s="1" t="s">
        <v>26</v>
      </c>
    </row>
    <row r="21" spans="1:11" x14ac:dyDescent="0.45">
      <c r="A21" s="1" t="s">
        <v>0</v>
      </c>
      <c r="B21" s="2">
        <v>44586</v>
      </c>
      <c r="C21" s="1" t="s">
        <v>1</v>
      </c>
      <c r="D21" s="1" t="s">
        <v>2</v>
      </c>
      <c r="H21">
        <v>6</v>
      </c>
      <c r="J21" s="1" t="s">
        <v>21</v>
      </c>
      <c r="K21" s="1" t="s">
        <v>27</v>
      </c>
    </row>
    <row r="22" spans="1:11" x14ac:dyDescent="0.45">
      <c r="A22" s="1" t="s">
        <v>0</v>
      </c>
      <c r="B22" s="2">
        <v>44586</v>
      </c>
      <c r="C22" s="1" t="s">
        <v>1</v>
      </c>
      <c r="D22" s="1" t="s">
        <v>2</v>
      </c>
      <c r="H22">
        <v>1</v>
      </c>
      <c r="J22" s="1" t="s">
        <v>28</v>
      </c>
      <c r="K22" s="1" t="s">
        <v>29</v>
      </c>
    </row>
    <row r="23" spans="1:11" x14ac:dyDescent="0.45">
      <c r="A23" s="1" t="s">
        <v>0</v>
      </c>
      <c r="B23" s="2">
        <v>44586</v>
      </c>
      <c r="C23" s="1" t="s">
        <v>1</v>
      </c>
      <c r="D23" s="1" t="s">
        <v>2</v>
      </c>
      <c r="H23">
        <v>2</v>
      </c>
      <c r="J23" s="1" t="s">
        <v>28</v>
      </c>
      <c r="K23" s="1" t="s">
        <v>30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4.25" x14ac:dyDescent="0.45"/>
  <cols>
    <col min="1" max="1" width="12.265625" bestFit="1" customWidth="1"/>
    <col min="2" max="2" width="11.1328125" bestFit="1" customWidth="1"/>
    <col min="3" max="3" width="9.3984375" bestFit="1" customWidth="1"/>
    <col min="4" max="4" width="7.86328125" bestFit="1" customWidth="1"/>
    <col min="5" max="5" width="10.3984375" bestFit="1" customWidth="1"/>
    <col min="6" max="6" width="5.3984375" bestFit="1" customWidth="1"/>
    <col min="7" max="7" width="7.73046875" bestFit="1" customWidth="1"/>
    <col min="8" max="8" width="12" bestFit="1" customWidth="1"/>
    <col min="9" max="9" width="7.3984375" bestFit="1" customWidth="1"/>
    <col min="10" max="10" width="12.59765625" bestFit="1" customWidth="1"/>
    <col min="11" max="11" width="12.3984375" bestFit="1" customWidth="1"/>
    <col min="12" max="12" width="4.73046875" bestFit="1" customWidth="1"/>
  </cols>
  <sheetData>
    <row r="1" spans="1:12" x14ac:dyDescent="0.45">
      <c r="A1" t="s">
        <v>31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  <c r="I1" t="s">
        <v>39</v>
      </c>
      <c r="J1" t="s">
        <v>40</v>
      </c>
      <c r="K1" t="s">
        <v>41</v>
      </c>
      <c r="L1" t="s">
        <v>42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4.25" x14ac:dyDescent="0.45"/>
  <cols>
    <col min="1" max="1" width="33.1328125" bestFit="1" customWidth="1"/>
  </cols>
  <sheetData>
    <row r="4" spans="1:1" x14ac:dyDescent="0.45">
      <c r="A4" t="s">
        <v>69</v>
      </c>
    </row>
    <row r="5" spans="1:1" x14ac:dyDescent="0.45">
      <c r="A5" t="s">
        <v>70</v>
      </c>
    </row>
    <row r="6" spans="1:1" x14ac:dyDescent="0.45">
      <c r="A6" t="s">
        <v>71</v>
      </c>
    </row>
    <row r="7" spans="1:1" x14ac:dyDescent="0.45">
      <c r="A7" t="s">
        <v>72</v>
      </c>
    </row>
    <row r="8" spans="1:1" x14ac:dyDescent="0.45">
      <c r="A8" t="s">
        <v>73</v>
      </c>
    </row>
    <row r="9" spans="1:1" x14ac:dyDescent="0.45">
      <c r="A9" t="s">
        <v>74</v>
      </c>
    </row>
    <row r="10" spans="1:1" x14ac:dyDescent="0.45">
      <c r="A10" t="s">
        <v>75</v>
      </c>
    </row>
    <row r="11" spans="1:1" x14ac:dyDescent="0.45">
      <c r="A11" t="s">
        <v>76</v>
      </c>
    </row>
    <row r="12" spans="1:1" x14ac:dyDescent="0.45">
      <c r="A12" t="s">
        <v>77</v>
      </c>
    </row>
    <row r="13" spans="1:1" x14ac:dyDescent="0.45">
      <c r="A13" t="s">
        <v>78</v>
      </c>
    </row>
    <row r="14" spans="1:1" x14ac:dyDescent="0.45">
      <c r="A14" t="s">
        <v>79</v>
      </c>
    </row>
    <row r="15" spans="1:1" x14ac:dyDescent="0.45">
      <c r="A15" t="s">
        <v>80</v>
      </c>
    </row>
    <row r="16" spans="1:1" x14ac:dyDescent="0.45">
      <c r="A16" t="s">
        <v>81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Traded_risk_capital_requirement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2022-01-25T13:20:23Z</dcterms:created>
  <dcterms:modified xsi:type="dcterms:W3CDTF">2022-09-16T11:45:44Z</dcterms:modified>
</cp:coreProperties>
</file>